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Kependudukan/"/>
    </mc:Choice>
  </mc:AlternateContent>
  <xr:revisionPtr revIDLastSave="0" documentId="13_ncr:1_{6D67EAC3-411A-834C-B0E1-2B87E5AC55D3}" xr6:coauthVersionLast="37" xr6:coauthVersionMax="45" xr10:uidLastSave="{00000000-0000-0000-0000-000000000000}"/>
  <bookViews>
    <workbookView xWindow="2240" yWindow="460" windowWidth="19420" windowHeight="14180" xr2:uid="{3E373D6E-D302-4681-9D49-D9573B013BA4}"/>
  </bookViews>
  <sheets>
    <sheet name="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1" l="1"/>
  <c r="K14" i="1"/>
  <c r="K10" i="1"/>
  <c r="K30" i="1" l="1"/>
  <c r="K19" i="1"/>
  <c r="J36" i="1" l="1"/>
  <c r="L30" i="1"/>
  <c r="L26" i="1"/>
  <c r="L19" i="1"/>
  <c r="L14" i="1"/>
  <c r="L10" i="1"/>
  <c r="H19" i="1"/>
  <c r="I19" i="1" s="1"/>
  <c r="H30" i="1"/>
  <c r="I30" i="1" s="1"/>
  <c r="H26" i="1"/>
  <c r="I26" i="1" s="1"/>
  <c r="H14" i="1"/>
  <c r="I14" i="1" s="1"/>
  <c r="H10" i="1"/>
  <c r="I10" i="1" s="1"/>
  <c r="I36" i="1" l="1"/>
  <c r="H36" i="1"/>
  <c r="K36" i="1"/>
  <c r="L36" i="1"/>
  <c r="L37" i="1" s="1"/>
</calcChain>
</file>

<file path=xl/sharedStrings.xml><?xml version="1.0" encoding="utf-8"?>
<sst xmlns="http://schemas.openxmlformats.org/spreadsheetml/2006/main" count="90" uniqueCount="58">
  <si>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</si>
  <si>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</si>
  <si>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</si>
  <si>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</si>
  <si>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</si>
  <si>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</si>
  <si>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</si>
  <si>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</si>
  <si>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</si>
  <si>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</si>
  <si>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</si>
  <si>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</si>
  <si>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</si>
  <si>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</si>
  <si>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</si>
  <si>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</si>
  <si>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</si>
  <si>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</si>
  <si>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</si>
  <si>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</si>
  <si>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</si>
  <si>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</si>
  <si>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</si>
  <si>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</si>
  <si>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</si>
  <si>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</si>
  <si>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</si>
  <si>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</si>
  <si>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</si>
  <si>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</si>
  <si>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Kriteria PAP :</t>
  </si>
  <si>
    <t>Nilai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</si>
  <si>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</si>
  <si>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</si>
  <si>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</si>
  <si>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</si>
  <si>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</si>
  <si>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</si>
  <si>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</si>
  <si>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</si>
  <si>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</si>
  <si>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</si>
  <si>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</si>
  <si>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</si>
  <si>
    <t>Ketercapaian CPL (%)</t>
  </si>
  <si>
    <t>NILAI HURUF</t>
  </si>
  <si>
    <t>2,3,7,8</t>
  </si>
  <si>
    <t>laporan tugas besar</t>
  </si>
  <si>
    <r>
      <t xml:space="preserve">Deskripsi evaluasi dan tindak lanjut </t>
    </r>
    <r>
      <rPr>
        <b/>
        <sz val="11"/>
        <color rgb="FFFF0000"/>
        <rFont val="Calibri"/>
        <family val="2"/>
      </rPr>
      <t>(jika nilai &gt; kolom I, maka sub-CPMK tercapai)</t>
    </r>
  </si>
  <si>
    <t>jika CPMK belum tercapai, perlu diberikan tugas tambahan pada penilaian produk, presentasi dan praktikum</t>
  </si>
  <si>
    <t>Angka</t>
  </si>
  <si>
    <t xml:space="preserve">Total </t>
  </si>
  <si>
    <t>PORTOFOLIO PERKEMBANGAN KEMAMPUAN MATA KULIAH KEPENDUDUKAN</t>
  </si>
  <si>
    <t xml:space="preserve">Nama: </t>
  </si>
  <si>
    <t xml:space="preserve">NPM: </t>
  </si>
  <si>
    <t>PRODI PERENCANAAN WILAYAH DAN KOTA FAKULTAS TEKNIK UNIVERSITAS PAKUAN</t>
  </si>
  <si>
    <t>tugas mingguan</t>
  </si>
  <si>
    <t>presentasi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</si>
</sst>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53"/>
  <sheetViews>
    <sheetView tabSelected="1" zoomScale="85" workbookViewId="0">
      <selection activeCell="K26" sqref="K26:K29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 customWidth="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x14ac:dyDescent="0.2">
      <c r="A2" s="46" t="s">
        <v>53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x14ac:dyDescent="0.2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x14ac:dyDescent="0.2">
      <c r="A4" s="46" t="s">
        <v>55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1"/>
      <c r="O4" s="1"/>
    </row>
    <row r="5" spans="1:15" x14ac:dyDescent="0.2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"/>
      <c r="O5" s="1"/>
    </row>
    <row r="7" spans="1:15" ht="29.5" customHeight="1" x14ac:dyDescent="0.2">
      <c r="A7" s="49" t="s">
        <v>1</v>
      </c>
      <c r="B7" s="43" t="s">
        <v>2</v>
      </c>
      <c r="C7" s="43" t="s">
        <v>3</v>
      </c>
      <c r="D7" s="43" t="s">
        <v>4</v>
      </c>
      <c r="E7" s="43" t="s">
        <v>5</v>
      </c>
      <c r="F7" s="43" t="s">
        <v>6</v>
      </c>
      <c r="G7" s="43"/>
      <c r="H7" s="43" t="s">
        <v>11</v>
      </c>
      <c r="I7" s="43" t="s">
        <v>25</v>
      </c>
      <c r="J7" s="43" t="s">
        <v>7</v>
      </c>
      <c r="K7" s="47" t="s">
        <v>8</v>
      </c>
      <c r="L7" s="47" t="s">
        <v>44</v>
      </c>
      <c r="M7" s="47" t="s">
        <v>48</v>
      </c>
      <c r="N7" s="2"/>
      <c r="O7" s="2"/>
    </row>
    <row r="8" spans="1:15" ht="16" x14ac:dyDescent="0.2">
      <c r="A8" s="49"/>
      <c r="B8" s="43"/>
      <c r="C8" s="43"/>
      <c r="D8" s="43"/>
      <c r="E8" s="43"/>
      <c r="F8" s="17" t="s">
        <v>15</v>
      </c>
      <c r="G8" s="16" t="s">
        <v>16</v>
      </c>
      <c r="H8" s="43"/>
      <c r="I8" s="43"/>
      <c r="J8" s="43"/>
      <c r="K8" s="47"/>
      <c r="L8" s="47"/>
      <c r="M8" s="47"/>
      <c r="N8" s="27" t="s">
        <v>49</v>
      </c>
      <c r="O8" s="2"/>
    </row>
    <row r="9" spans="1:15" s="23" customFormat="1" x14ac:dyDescent="0.2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20">
        <v>6</v>
      </c>
      <c r="G9" s="16">
        <v>7</v>
      </c>
      <c r="H9" s="19">
        <v>8</v>
      </c>
      <c r="I9" s="19">
        <v>9</v>
      </c>
      <c r="J9" s="19">
        <v>10</v>
      </c>
      <c r="K9" s="21">
        <v>11</v>
      </c>
      <c r="L9" s="21">
        <v>12</v>
      </c>
      <c r="M9" s="21">
        <v>13</v>
      </c>
      <c r="N9" s="22"/>
      <c r="O9" s="22"/>
    </row>
    <row r="10" spans="1:15" ht="16" x14ac:dyDescent="0.2">
      <c r="A10" s="41">
        <v>1.2</v>
      </c>
      <c r="B10" s="34" t="s">
        <v>46</v>
      </c>
      <c r="C10" s="34" t="s">
        <v>9</v>
      </c>
      <c r="D10" s="34" t="s">
        <v>12</v>
      </c>
      <c r="E10" s="34" t="s">
        <v>10</v>
      </c>
      <c r="F10" s="7" t="s">
        <v>17</v>
      </c>
      <c r="G10" s="10">
        <v>5</v>
      </c>
      <c r="H10" s="42">
        <f>SUM(G10:G13)</f>
        <v>12</v>
      </c>
      <c r="I10" s="42">
        <f>0.7*H10</f>
        <v>8.3999999999999986</v>
      </c>
      <c r="J10" s="8"/>
      <c r="K10" s="35">
        <f>(J10*G10)+(J11*G11)+(J12*G12)+(J13*G13)</f>
        <v>0</v>
      </c>
      <c r="L10" s="36">
        <f>K10/100</f>
        <v>0</v>
      </c>
      <c r="M10" s="37"/>
    </row>
    <row r="11" spans="1:15" x14ac:dyDescent="0.2">
      <c r="A11" s="41"/>
      <c r="B11" s="34"/>
      <c r="C11" s="34"/>
      <c r="D11" s="34"/>
      <c r="E11" s="34"/>
      <c r="F11" s="5" t="s">
        <v>56</v>
      </c>
      <c r="G11" s="9">
        <v>5</v>
      </c>
      <c r="H11" s="42"/>
      <c r="I11" s="42"/>
      <c r="J11" s="9"/>
      <c r="K11" s="35"/>
      <c r="L11" s="36"/>
      <c r="M11" s="37"/>
    </row>
    <row r="12" spans="1:15" x14ac:dyDescent="0.2">
      <c r="A12" s="41"/>
      <c r="B12" s="34"/>
      <c r="C12" s="34"/>
      <c r="D12" s="34"/>
      <c r="E12" s="34"/>
      <c r="F12" s="5" t="s">
        <v>13</v>
      </c>
      <c r="G12" s="9">
        <v>1</v>
      </c>
      <c r="H12" s="42"/>
      <c r="I12" s="42"/>
      <c r="J12" s="9"/>
      <c r="K12" s="35"/>
      <c r="L12" s="36"/>
      <c r="M12" s="37"/>
    </row>
    <row r="13" spans="1:15" x14ac:dyDescent="0.2">
      <c r="A13" s="41"/>
      <c r="B13" s="34"/>
      <c r="C13" s="34"/>
      <c r="D13" s="34"/>
      <c r="E13" s="34"/>
      <c r="F13" s="5" t="s">
        <v>14</v>
      </c>
      <c r="G13" s="9">
        <v>1</v>
      </c>
      <c r="H13" s="42"/>
      <c r="I13" s="42"/>
      <c r="J13" s="8"/>
      <c r="K13" s="35"/>
      <c r="L13" s="36"/>
      <c r="M13" s="37"/>
    </row>
    <row r="14" spans="1:15" ht="16" x14ac:dyDescent="0.2">
      <c r="A14" s="41">
        <v>3.4</v>
      </c>
      <c r="B14" s="34" t="s">
        <v>46</v>
      </c>
      <c r="C14" s="34" t="s">
        <v>20</v>
      </c>
      <c r="D14" s="34" t="s">
        <v>21</v>
      </c>
      <c r="E14" s="34" t="s">
        <v>10</v>
      </c>
      <c r="F14" s="7" t="s">
        <v>17</v>
      </c>
      <c r="G14" s="10">
        <v>10</v>
      </c>
      <c r="H14" s="42">
        <f>SUM(G14:G18)</f>
        <v>22</v>
      </c>
      <c r="I14" s="42">
        <f>0.7*H14</f>
        <v>15.399999999999999</v>
      </c>
      <c r="J14" s="8"/>
      <c r="K14" s="35">
        <f>(J14*G14)+(J15*G15)+(J16*G16)+(J17*G17)+(J18*G18)</f>
        <v>0</v>
      </c>
      <c r="L14" s="44">
        <f>K14/100</f>
        <v>0</v>
      </c>
      <c r="M14" s="45"/>
    </row>
    <row r="15" spans="1:15" x14ac:dyDescent="0.2">
      <c r="A15" s="41"/>
      <c r="B15" s="34"/>
      <c r="C15" s="34"/>
      <c r="D15" s="34"/>
      <c r="E15" s="34"/>
      <c r="F15" s="5" t="s">
        <v>47</v>
      </c>
      <c r="G15" s="9">
        <v>5</v>
      </c>
      <c r="H15" s="42"/>
      <c r="I15" s="42"/>
      <c r="J15" s="9"/>
      <c r="K15" s="35"/>
      <c r="L15" s="44"/>
      <c r="M15" s="45"/>
    </row>
    <row r="16" spans="1:15" x14ac:dyDescent="0.2">
      <c r="A16" s="41"/>
      <c r="B16" s="34"/>
      <c r="C16" s="34"/>
      <c r="D16" s="34"/>
      <c r="E16" s="34"/>
      <c r="F16" s="5" t="s">
        <v>56</v>
      </c>
      <c r="G16" s="9">
        <v>5</v>
      </c>
      <c r="H16" s="42"/>
      <c r="I16" s="42"/>
      <c r="J16" s="12"/>
      <c r="K16" s="35"/>
      <c r="L16" s="44"/>
      <c r="M16" s="45"/>
    </row>
    <row r="17" spans="1:13" x14ac:dyDescent="0.2">
      <c r="A17" s="41"/>
      <c r="B17" s="34"/>
      <c r="C17" s="34"/>
      <c r="D17" s="34"/>
      <c r="E17" s="34"/>
      <c r="F17" s="5" t="s">
        <v>13</v>
      </c>
      <c r="G17" s="9">
        <v>1</v>
      </c>
      <c r="H17" s="42"/>
      <c r="I17" s="42"/>
      <c r="J17" s="9"/>
      <c r="K17" s="35"/>
      <c r="L17" s="44"/>
      <c r="M17" s="45"/>
    </row>
    <row r="18" spans="1:13" x14ac:dyDescent="0.2">
      <c r="A18" s="41"/>
      <c r="B18" s="34"/>
      <c r="C18" s="34"/>
      <c r="D18" s="34"/>
      <c r="E18" s="34"/>
      <c r="F18" s="5" t="s">
        <v>14</v>
      </c>
      <c r="G18" s="9">
        <v>1</v>
      </c>
      <c r="H18" s="42"/>
      <c r="I18" s="42"/>
      <c r="J18" s="8"/>
      <c r="K18" s="35"/>
      <c r="L18" s="44"/>
      <c r="M18" s="45"/>
    </row>
    <row r="19" spans="1:13" ht="14.5" customHeight="1" x14ac:dyDescent="0.2">
      <c r="A19" s="41">
        <v>5.6</v>
      </c>
      <c r="B19" s="34" t="s">
        <v>46</v>
      </c>
      <c r="C19" s="34" t="s">
        <v>24</v>
      </c>
      <c r="D19" s="34" t="s">
        <v>23</v>
      </c>
      <c r="E19" s="34" t="s">
        <v>22</v>
      </c>
      <c r="F19" s="7" t="s">
        <v>17</v>
      </c>
      <c r="G19" s="10">
        <v>10</v>
      </c>
      <c r="H19" s="34">
        <f>SUM(G19:G24)</f>
        <v>24</v>
      </c>
      <c r="I19" s="42">
        <f>0.7*H19</f>
        <v>16.799999999999997</v>
      </c>
      <c r="J19" s="8"/>
      <c r="K19" s="35">
        <f t="shared" ref="K19" si="0">(J19*G19)+(J20*G20)+(J21*G21)+(J22*G22)+(J23*G23)+(J24*G24)</f>
        <v>0</v>
      </c>
      <c r="L19" s="48">
        <f>K19/100</f>
        <v>0</v>
      </c>
      <c r="M19" s="37"/>
    </row>
    <row r="20" spans="1:13" x14ac:dyDescent="0.2">
      <c r="A20" s="41"/>
      <c r="B20" s="34"/>
      <c r="C20" s="34"/>
      <c r="D20" s="34"/>
      <c r="E20" s="34"/>
      <c r="F20" s="5" t="s">
        <v>47</v>
      </c>
      <c r="G20" s="9">
        <v>5</v>
      </c>
      <c r="H20" s="34"/>
      <c r="I20" s="42"/>
      <c r="J20" s="9"/>
      <c r="K20" s="35"/>
      <c r="L20" s="48"/>
      <c r="M20" s="37"/>
    </row>
    <row r="21" spans="1:13" x14ac:dyDescent="0.2">
      <c r="A21" s="41"/>
      <c r="B21" s="34"/>
      <c r="C21" s="34"/>
      <c r="D21" s="34"/>
      <c r="E21" s="34"/>
      <c r="F21" s="5" t="s">
        <v>57</v>
      </c>
      <c r="G21" s="9">
        <v>2</v>
      </c>
      <c r="H21" s="34"/>
      <c r="I21" s="42"/>
      <c r="J21" s="9"/>
      <c r="K21" s="35"/>
      <c r="L21" s="48"/>
      <c r="M21" s="37"/>
    </row>
    <row r="22" spans="1:13" x14ac:dyDescent="0.2">
      <c r="A22" s="41"/>
      <c r="B22" s="34"/>
      <c r="C22" s="34"/>
      <c r="D22" s="34"/>
      <c r="E22" s="34"/>
      <c r="F22" s="5" t="s">
        <v>56</v>
      </c>
      <c r="G22" s="9">
        <v>5</v>
      </c>
      <c r="H22" s="34"/>
      <c r="I22" s="42"/>
      <c r="J22" s="9"/>
      <c r="K22" s="35"/>
      <c r="L22" s="48"/>
      <c r="M22" s="37"/>
    </row>
    <row r="23" spans="1:13" x14ac:dyDescent="0.2">
      <c r="A23" s="41"/>
      <c r="B23" s="34"/>
      <c r="C23" s="34"/>
      <c r="D23" s="34"/>
      <c r="E23" s="34"/>
      <c r="F23" s="5" t="s">
        <v>13</v>
      </c>
      <c r="G23" s="9">
        <v>1</v>
      </c>
      <c r="H23" s="34"/>
      <c r="I23" s="42"/>
      <c r="J23" s="9"/>
      <c r="K23" s="35"/>
      <c r="L23" s="48"/>
      <c r="M23" s="37"/>
    </row>
    <row r="24" spans="1:13" x14ac:dyDescent="0.2">
      <c r="A24" s="41"/>
      <c r="B24" s="34"/>
      <c r="C24" s="34"/>
      <c r="D24" s="34"/>
      <c r="E24" s="34"/>
      <c r="F24" s="5" t="s">
        <v>14</v>
      </c>
      <c r="G24" s="9">
        <v>1</v>
      </c>
      <c r="H24" s="34"/>
      <c r="I24" s="42"/>
      <c r="J24" s="8"/>
      <c r="K24" s="35"/>
      <c r="L24" s="48"/>
      <c r="M24" s="37"/>
    </row>
    <row r="25" spans="1:13" x14ac:dyDescent="0.2">
      <c r="A25" s="6">
        <v>8</v>
      </c>
      <c r="B25" s="38" t="s">
        <v>17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40"/>
    </row>
    <row r="26" spans="1:13" ht="16" x14ac:dyDescent="0.2">
      <c r="A26" s="41">
        <v>9.1</v>
      </c>
      <c r="B26" s="34" t="s">
        <v>46</v>
      </c>
      <c r="C26" s="34" t="s">
        <v>26</v>
      </c>
      <c r="D26" s="34" t="s">
        <v>27</v>
      </c>
      <c r="E26" s="34" t="s">
        <v>10</v>
      </c>
      <c r="F26" s="7" t="s">
        <v>18</v>
      </c>
      <c r="G26" s="10">
        <v>10</v>
      </c>
      <c r="H26" s="42">
        <f>SUM(G26:G29)</f>
        <v>17</v>
      </c>
      <c r="I26" s="42">
        <f>0.7*H26</f>
        <v>11.899999999999999</v>
      </c>
      <c r="J26" s="8"/>
      <c r="K26" s="35">
        <f>(J26*G26)+(J27*G27)+(J28*G28)+(J29*G29)</f>
        <v>0</v>
      </c>
      <c r="L26" s="36">
        <f>K26/100</f>
        <v>0</v>
      </c>
      <c r="M26" s="37"/>
    </row>
    <row r="27" spans="1:13" x14ac:dyDescent="0.2">
      <c r="A27" s="41"/>
      <c r="B27" s="34"/>
      <c r="C27" s="34"/>
      <c r="D27" s="34"/>
      <c r="E27" s="34"/>
      <c r="F27" s="5" t="s">
        <v>47</v>
      </c>
      <c r="G27" s="9">
        <v>5</v>
      </c>
      <c r="H27" s="42"/>
      <c r="I27" s="42"/>
      <c r="J27" s="9"/>
      <c r="K27" s="35"/>
      <c r="L27" s="36"/>
      <c r="M27" s="37"/>
    </row>
    <row r="28" spans="1:13" x14ac:dyDescent="0.2">
      <c r="A28" s="41"/>
      <c r="B28" s="34"/>
      <c r="C28" s="34"/>
      <c r="D28" s="34"/>
      <c r="E28" s="34"/>
      <c r="F28" s="5" t="s">
        <v>13</v>
      </c>
      <c r="G28" s="9">
        <v>1</v>
      </c>
      <c r="H28" s="42"/>
      <c r="I28" s="42"/>
      <c r="J28" s="9"/>
      <c r="K28" s="35"/>
      <c r="L28" s="36"/>
      <c r="M28" s="37"/>
    </row>
    <row r="29" spans="1:13" x14ac:dyDescent="0.2">
      <c r="A29" s="41"/>
      <c r="B29" s="34"/>
      <c r="C29" s="34"/>
      <c r="D29" s="34"/>
      <c r="E29" s="34"/>
      <c r="F29" s="5" t="s">
        <v>14</v>
      </c>
      <c r="G29" s="9">
        <v>1</v>
      </c>
      <c r="H29" s="42"/>
      <c r="I29" s="42"/>
      <c r="J29" s="8"/>
      <c r="K29" s="35"/>
      <c r="L29" s="36"/>
      <c r="M29" s="37"/>
    </row>
    <row r="30" spans="1:13" ht="16" x14ac:dyDescent="0.2">
      <c r="A30" s="41">
        <v>11.12</v>
      </c>
      <c r="B30" s="34" t="s">
        <v>46</v>
      </c>
      <c r="C30" s="34" t="s">
        <v>28</v>
      </c>
      <c r="D30" s="34" t="s">
        <v>29</v>
      </c>
      <c r="E30" s="34" t="s">
        <v>10</v>
      </c>
      <c r="F30" s="7" t="s">
        <v>18</v>
      </c>
      <c r="G30" s="9">
        <v>15</v>
      </c>
      <c r="H30" s="34">
        <f>SUM(G30:G34)</f>
        <v>25</v>
      </c>
      <c r="I30" s="34">
        <f>0.7*H30</f>
        <v>17.5</v>
      </c>
      <c r="J30" s="8"/>
      <c r="K30" s="35">
        <f>(J30*G30)+(J31*G31)+(J32*G32)+(J33*G33)+(J34*G34)</f>
        <v>0</v>
      </c>
      <c r="L30" s="36">
        <f>K30/100</f>
        <v>0</v>
      </c>
      <c r="M30" s="37"/>
    </row>
    <row r="31" spans="1:13" x14ac:dyDescent="0.2">
      <c r="A31" s="41"/>
      <c r="B31" s="34"/>
      <c r="C31" s="34"/>
      <c r="D31" s="34"/>
      <c r="E31" s="34"/>
      <c r="F31" s="5" t="s">
        <v>47</v>
      </c>
      <c r="G31" s="8">
        <v>5</v>
      </c>
      <c r="H31" s="34"/>
      <c r="I31" s="34"/>
      <c r="J31" s="9"/>
      <c r="K31" s="35"/>
      <c r="L31" s="36"/>
      <c r="M31" s="37"/>
    </row>
    <row r="32" spans="1:13" x14ac:dyDescent="0.2">
      <c r="A32" s="41"/>
      <c r="B32" s="34"/>
      <c r="C32" s="34"/>
      <c r="D32" s="34"/>
      <c r="E32" s="34"/>
      <c r="F32" s="5" t="s">
        <v>57</v>
      </c>
      <c r="G32" s="9">
        <v>3</v>
      </c>
      <c r="H32" s="34"/>
      <c r="I32" s="34"/>
      <c r="J32" s="9"/>
      <c r="K32" s="35"/>
      <c r="L32" s="36"/>
      <c r="M32" s="37"/>
    </row>
    <row r="33" spans="1:13" x14ac:dyDescent="0.2">
      <c r="A33" s="41"/>
      <c r="B33" s="34"/>
      <c r="C33" s="34"/>
      <c r="D33" s="34"/>
      <c r="E33" s="34"/>
      <c r="F33" s="5" t="s">
        <v>13</v>
      </c>
      <c r="G33" s="9">
        <v>1</v>
      </c>
      <c r="H33" s="34"/>
      <c r="I33" s="34"/>
      <c r="J33" s="9"/>
      <c r="K33" s="35"/>
      <c r="L33" s="36"/>
      <c r="M33" s="37"/>
    </row>
    <row r="34" spans="1:13" x14ac:dyDescent="0.2">
      <c r="A34" s="41"/>
      <c r="B34" s="34"/>
      <c r="C34" s="34"/>
      <c r="D34" s="34"/>
      <c r="E34" s="34"/>
      <c r="F34" s="5" t="s">
        <v>14</v>
      </c>
      <c r="G34" s="9">
        <v>1</v>
      </c>
      <c r="H34" s="34"/>
      <c r="I34" s="34"/>
      <c r="J34" s="9"/>
      <c r="K34" s="35"/>
      <c r="L34" s="36"/>
      <c r="M34" s="37"/>
    </row>
    <row r="35" spans="1:13" x14ac:dyDescent="0.2">
      <c r="A35" s="6">
        <v>16</v>
      </c>
      <c r="B35" s="38" t="s">
        <v>18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</row>
    <row r="36" spans="1:13" ht="76.5" customHeight="1" x14ac:dyDescent="0.2">
      <c r="A36" s="28" t="s">
        <v>19</v>
      </c>
      <c r="B36" s="29"/>
      <c r="C36" s="29"/>
      <c r="D36" s="29"/>
      <c r="E36" s="29"/>
      <c r="F36" s="29"/>
      <c r="G36" s="30"/>
      <c r="H36" s="13">
        <f>SUM(H10:H34)</f>
        <v>100</v>
      </c>
      <c r="I36" s="13">
        <f>SUM(I10:I34)</f>
        <v>70</v>
      </c>
      <c r="J36" s="13">
        <f>SUM(J10:J34)</f>
        <v>0</v>
      </c>
      <c r="K36" s="14">
        <f>SUM(K10:K34)</f>
        <v>0</v>
      </c>
      <c r="L36" s="15">
        <f>SUM(L10:L34)</f>
        <v>0</v>
      </c>
      <c r="M36" s="7"/>
    </row>
    <row r="37" spans="1:13" x14ac:dyDescent="0.2">
      <c r="A37" s="31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3"/>
      <c r="L37" s="26" t="str">
        <f>IF(L36&gt;=$K$48,$J$48,IF(L36&gt;=$K$49,$J$49,IF(L36&gt;=$K$50,$J$50,IF(L36&gt;=$K$51,$J$51,$J$52))))</f>
        <v>E</v>
      </c>
      <c r="M37" s="16"/>
    </row>
    <row r="39" spans="1:13" x14ac:dyDescent="0.2">
      <c r="J39" t="s">
        <v>30</v>
      </c>
    </row>
    <row r="40" spans="1:13" x14ac:dyDescent="0.2">
      <c r="J40" s="10" t="s">
        <v>31</v>
      </c>
      <c r="K40" s="10" t="s">
        <v>32</v>
      </c>
      <c r="L40" s="10" t="s">
        <v>33</v>
      </c>
    </row>
    <row r="41" spans="1:13" x14ac:dyDescent="0.2">
      <c r="J41" s="4" t="s">
        <v>34</v>
      </c>
      <c r="K41" s="10" t="s">
        <v>35</v>
      </c>
      <c r="L41" s="10">
        <v>4</v>
      </c>
    </row>
    <row r="42" spans="1:13" x14ac:dyDescent="0.2">
      <c r="J42" s="4" t="s">
        <v>36</v>
      </c>
      <c r="K42" s="10" t="s">
        <v>37</v>
      </c>
      <c r="L42" s="10">
        <v>3</v>
      </c>
    </row>
    <row r="43" spans="1:13" x14ac:dyDescent="0.2">
      <c r="J43" s="4" t="s">
        <v>38</v>
      </c>
      <c r="K43" s="10" t="s">
        <v>39</v>
      </c>
      <c r="L43" s="10">
        <v>2</v>
      </c>
    </row>
    <row r="44" spans="1:13" x14ac:dyDescent="0.2">
      <c r="J44" s="4" t="s">
        <v>40</v>
      </c>
      <c r="K44" s="10" t="s">
        <v>41</v>
      </c>
      <c r="L44" s="10">
        <v>1</v>
      </c>
    </row>
    <row r="45" spans="1:13" x14ac:dyDescent="0.2">
      <c r="J45" s="4" t="s">
        <v>42</v>
      </c>
      <c r="K45" s="10" t="s">
        <v>43</v>
      </c>
      <c r="L45" s="10">
        <v>0</v>
      </c>
    </row>
    <row r="47" spans="1:13" x14ac:dyDescent="0.2">
      <c r="J47" s="24" t="s">
        <v>31</v>
      </c>
      <c r="K47" s="24" t="s">
        <v>50</v>
      </c>
    </row>
    <row r="48" spans="1:13" x14ac:dyDescent="0.2">
      <c r="J48" s="25" t="s">
        <v>35</v>
      </c>
      <c r="K48" s="25">
        <v>76</v>
      </c>
    </row>
    <row r="49" spans="10:11" x14ac:dyDescent="0.2">
      <c r="J49" s="25" t="s">
        <v>37</v>
      </c>
      <c r="K49" s="25">
        <v>66</v>
      </c>
    </row>
    <row r="50" spans="10:11" x14ac:dyDescent="0.2">
      <c r="J50" s="25" t="s">
        <v>39</v>
      </c>
      <c r="K50" s="25">
        <v>56</v>
      </c>
    </row>
    <row r="51" spans="10:11" x14ac:dyDescent="0.2">
      <c r="J51" s="25" t="s">
        <v>41</v>
      </c>
      <c r="K51" s="25">
        <v>40</v>
      </c>
    </row>
    <row r="52" spans="10:11" x14ac:dyDescent="0.2">
      <c r="J52" s="25" t="s">
        <v>43</v>
      </c>
      <c r="K52" s="25"/>
    </row>
    <row r="53" spans="10:11" x14ac:dyDescent="0.2">
      <c r="J53" s="24" t="s">
        <v>51</v>
      </c>
      <c r="K53" s="24"/>
    </row>
  </sheetData>
  <mergeCells count="71">
    <mergeCell ref="K19:K24"/>
    <mergeCell ref="L19:L24"/>
    <mergeCell ref="M19:M24"/>
    <mergeCell ref="H19:H24"/>
    <mergeCell ref="E19:E24"/>
    <mergeCell ref="H7:H8"/>
    <mergeCell ref="J7:J8"/>
    <mergeCell ref="K7:K8"/>
    <mergeCell ref="L7:L8"/>
    <mergeCell ref="M7:M8"/>
    <mergeCell ref="A1:M1"/>
    <mergeCell ref="A2:M2"/>
    <mergeCell ref="A3:M3"/>
    <mergeCell ref="A4:M4"/>
    <mergeCell ref="A5:M5"/>
    <mergeCell ref="I19:I24"/>
    <mergeCell ref="A14:A18"/>
    <mergeCell ref="B14:B18"/>
    <mergeCell ref="C14:C18"/>
    <mergeCell ref="D14:D18"/>
    <mergeCell ref="C19:C24"/>
    <mergeCell ref="B19:B24"/>
    <mergeCell ref="A19:A24"/>
    <mergeCell ref="D19:D24"/>
    <mergeCell ref="C7:C8"/>
    <mergeCell ref="D7:D8"/>
    <mergeCell ref="E7:E8"/>
    <mergeCell ref="A10:A13"/>
    <mergeCell ref="B10:B13"/>
    <mergeCell ref="C10:C13"/>
    <mergeCell ref="D10:D13"/>
    <mergeCell ref="A7:A8"/>
    <mergeCell ref="B25:M25"/>
    <mergeCell ref="I7:I8"/>
    <mergeCell ref="I10:I13"/>
    <mergeCell ref="H14:H18"/>
    <mergeCell ref="I14:I18"/>
    <mergeCell ref="K14:K18"/>
    <mergeCell ref="E10:E13"/>
    <mergeCell ref="H10:H13"/>
    <mergeCell ref="K10:K13"/>
    <mergeCell ref="L10:L13"/>
    <mergeCell ref="M10:M13"/>
    <mergeCell ref="L14:L18"/>
    <mergeCell ref="E14:E18"/>
    <mergeCell ref="M14:M18"/>
    <mergeCell ref="F7:G7"/>
    <mergeCell ref="B7:B8"/>
    <mergeCell ref="L30:L34"/>
    <mergeCell ref="M30:M34"/>
    <mergeCell ref="B35:M3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A30:A34"/>
    <mergeCell ref="B30:B34"/>
    <mergeCell ref="C30:C34"/>
    <mergeCell ref="A36:G36"/>
    <mergeCell ref="A37:K37"/>
    <mergeCell ref="H30:H34"/>
    <mergeCell ref="I30:I34"/>
    <mergeCell ref="K30:K34"/>
    <mergeCell ref="D30:D34"/>
    <mergeCell ref="E30:E3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2023-03-19T12:42:28Z</dcterms:created>
  <dcterms:modified xsi:type="dcterms:W3CDTF">2023-06-14T08:42:11Z</dcterms:modified>
</cp:coreProperties>
</file>